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5C77A12-4D43-42C3-B645-3EDC5016D7D4}" xr6:coauthVersionLast="47" xr6:coauthVersionMax="47" xr10:uidLastSave="{00000000-0000-0000-0000-000000000000}"/>
  <bookViews>
    <workbookView xWindow="-120" yWindow="-120" windowWidth="23280" windowHeight="1248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9" i="148" l="1"/>
  <c r="I29" i="148"/>
  <c r="Y28" i="148"/>
  <c r="I28" i="148"/>
  <c r="Y27" i="148"/>
  <c r="I27" i="148"/>
  <c r="I30" i="148"/>
  <c r="D28" i="148"/>
  <c r="I26" i="148"/>
  <c r="Q25" i="148"/>
  <c r="Q23" i="148"/>
  <c r="I23" i="148"/>
  <c r="Q22" i="148"/>
  <c r="I22" i="148"/>
  <c r="Y21" i="148"/>
  <c r="Y20" i="148"/>
  <c r="Q20" i="148"/>
  <c r="Q19" i="148"/>
  <c r="D21" i="148"/>
  <c r="Y16" i="148"/>
  <c r="Q16" i="148"/>
  <c r="G16" i="148"/>
  <c r="Q14" i="148"/>
  <c r="Y13" i="148"/>
  <c r="Q13" i="148"/>
  <c r="D14" i="148"/>
  <c r="Q12" i="148" l="1"/>
  <c r="Q9" i="148"/>
  <c r="Y8" i="148"/>
  <c r="I8" i="148"/>
  <c r="Q7" i="148"/>
  <c r="E248" i="2" l="1"/>
  <c r="D248" i="2"/>
  <c r="Q47" i="147"/>
  <c r="Q46" i="147"/>
  <c r="Q45" i="147"/>
  <c r="Q44" i="147"/>
  <c r="Q43" i="147"/>
  <c r="D7" i="148"/>
  <c r="Q42" i="147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N40" i="148" s="1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Q40" i="147"/>
  <c r="Q37" i="147"/>
  <c r="N29" i="148" l="1"/>
  <c r="N21" i="148"/>
  <c r="N14" i="148"/>
  <c r="N34" i="148"/>
  <c r="N33" i="148"/>
  <c r="N28" i="148"/>
  <c r="Q28" i="148" s="1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Q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P8" i="148" l="1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Q33" i="148"/>
  <c r="S32" i="148"/>
  <c r="R32" i="148" s="1"/>
  <c r="Q34" i="148" l="1"/>
  <c r="P33" i="148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<sst xmlns="http://schemas.openxmlformats.org/spreadsheetml/2006/main" count="2067" uniqueCount="400">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</sst>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N34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-11300</v>
      </c>
      <c r="J48" s="25">
        <v>-1000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W29" sqref="W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6200</v>
      </c>
      <c r="J7" s="63">
        <v>-500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87335.510000000009</v>
      </c>
      <c r="P7" s="206">
        <f>(+$Q7-$Q$3)</f>
        <v>87335.510000000009</v>
      </c>
      <c r="Q7" s="207">
        <f>G59+N7-1</f>
        <v>254485.51</v>
      </c>
      <c r="R7" s="208">
        <f t="shared" ref="R7:R55" si="1">$S7/$Q$3*100</f>
        <v>152.24978163326355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f>-3000+15200</f>
        <v>12200</v>
      </c>
      <c r="J8" s="63">
        <v>-500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67792.510000000009</v>
      </c>
      <c r="P8" s="163">
        <f>(IF($Q8&lt;0,-$Q$3+P7,($Q8-$Q$3)+P7))</f>
        <v>135585.02000000002</v>
      </c>
      <c r="Q8" s="164">
        <f>Q7+N8</f>
        <v>215399.51</v>
      </c>
      <c r="R8" s="29">
        <f t="shared" si="1"/>
        <v>140.55788812443913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-2300</v>
      </c>
      <c r="J9" s="63">
        <v>-500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49990.843333333345</v>
      </c>
      <c r="P9" s="163">
        <f t="shared" ref="P9" si="4">(IF($Q9&lt;0,-$Q$3+P8,($Q9-$Q$3)+P8))</f>
        <v>149972.53000000003</v>
      </c>
      <c r="Q9" s="164">
        <f>Q8+N9+1</f>
        <v>181537.51</v>
      </c>
      <c r="R9" s="29">
        <f t="shared" si="1"/>
        <v>129.90837172200619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41090.010000000009</v>
      </c>
      <c r="P10" s="163">
        <f>(IF($Q10&lt;0,-$Q$3+P9,($Q10-$Q$3)+P9))</f>
        <v>164360.04000000004</v>
      </c>
      <c r="Q10" s="164">
        <f t="shared" ref="Q10:Q15" si="5">Q9+N10</f>
        <v>181537.51</v>
      </c>
      <c r="R10" s="29">
        <f t="shared" si="1"/>
        <v>124.58211785821118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35749.510000000009</v>
      </c>
      <c r="P11" s="163">
        <f t="shared" ref="P11:P55" si="6">(IF($Q11&lt;0,-$Q$3+P10,($Q11-$Q$3)+P10))</f>
        <v>178747.55000000005</v>
      </c>
      <c r="Q11" s="164">
        <f t="shared" si="5"/>
        <v>181537.51</v>
      </c>
      <c r="R11" s="29">
        <f t="shared" si="1"/>
        <v>121.3876817230033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5000</v>
      </c>
      <c r="J12" s="63">
        <v>-300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31143.010000000009</v>
      </c>
      <c r="P12" s="163">
        <f t="shared" si="6"/>
        <v>186858.06000000006</v>
      </c>
      <c r="Q12" s="164">
        <f>Q11+N12-1</f>
        <v>175260.51</v>
      </c>
      <c r="R12" s="29">
        <f t="shared" si="1"/>
        <v>118.63237212084954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-33300</v>
      </c>
      <c r="J13" s="63">
        <v>-300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26827.081428571437</v>
      </c>
      <c r="P13" s="163">
        <f t="shared" si="6"/>
        <v>187789.57000000007</v>
      </c>
      <c r="Q13" s="164">
        <f>Q12+N13+1</f>
        <v>168081.51</v>
      </c>
      <c r="R13" s="29">
        <f t="shared" si="1"/>
        <v>116.04970471347377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-8500</v>
      </c>
      <c r="J14" s="63">
        <v>-300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23588.385000000009</v>
      </c>
      <c r="P14" s="163">
        <f t="shared" si="6"/>
        <v>188699.08000000007</v>
      </c>
      <c r="Q14" s="164">
        <f>Q13+N14-1</f>
        <v>168059.51</v>
      </c>
      <c r="R14" s="29">
        <f t="shared" si="1"/>
        <v>114.11150762787916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21067.621111111119</v>
      </c>
      <c r="P15" s="7">
        <f t="shared" si="6"/>
        <v>189608.59000000008</v>
      </c>
      <c r="Q15" s="164">
        <f t="shared" si="5"/>
        <v>168059.51</v>
      </c>
      <c r="R15" s="29">
        <f t="shared" si="1"/>
        <v>112.60402100575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20300</v>
      </c>
      <c r="J16" s="63">
        <v>-300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18883.810000000009</v>
      </c>
      <c r="P16" s="70">
        <f t="shared" si="6"/>
        <v>188838.10000000009</v>
      </c>
      <c r="Q16" s="164">
        <f>Q15+N16+1</f>
        <v>166379.51</v>
      </c>
      <c r="R16" s="71">
        <f t="shared" si="1"/>
        <v>111.29752318276998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17097.055454545465</v>
      </c>
      <c r="P17" s="7">
        <f t="shared" si="6"/>
        <v>188067.6100000001</v>
      </c>
      <c r="Q17" s="164">
        <f t="shared" ref="Q17:Q18" si="10">Q16+N17</f>
        <v>166379.51</v>
      </c>
      <c r="R17" s="29">
        <f t="shared" si="1"/>
        <v>110.22857041851357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15608.093333333343</v>
      </c>
      <c r="P18" s="7">
        <f t="shared" si="6"/>
        <v>187297.12000000011</v>
      </c>
      <c r="Q18" s="164">
        <f t="shared" si="10"/>
        <v>166379.51</v>
      </c>
      <c r="R18" s="29">
        <f t="shared" si="1"/>
        <v>109.33777644829993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7000</v>
      </c>
      <c r="J19" s="63">
        <v>-300</v>
      </c>
      <c r="K19" s="170">
        <f t="shared" si="8"/>
        <v>7000</v>
      </c>
      <c r="L19" s="171">
        <v>50</v>
      </c>
      <c r="M19" s="153"/>
      <c r="N19" s="149">
        <f t="shared" ref="N19:N48" si="11">L19+K19+G19+M19</f>
        <v>-1469</v>
      </c>
      <c r="O19" s="67">
        <f t="shared" si="3"/>
        <v>14235.202307692318</v>
      </c>
      <c r="P19" s="7">
        <f t="shared" si="6"/>
        <v>185057.63000000012</v>
      </c>
      <c r="Q19" s="164">
        <f>Q18+N19</f>
        <v>164910.51</v>
      </c>
      <c r="R19" s="29">
        <f t="shared" si="1"/>
        <v>108.51642375572376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7100</v>
      </c>
      <c r="J20" s="63">
        <v>-300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12441.724285714296</v>
      </c>
      <c r="P20" s="7">
        <f t="shared" si="6"/>
        <v>174184.14000000013</v>
      </c>
      <c r="Q20" s="164">
        <f>Q19+N20</f>
        <v>156276.51</v>
      </c>
      <c r="R20" s="29">
        <f t="shared" si="1"/>
        <v>107.44344857057391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-5140</v>
      </c>
      <c r="J21" s="63">
        <v>-300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10961.310000000009</v>
      </c>
      <c r="P21" s="7">
        <f t="shared" si="6"/>
        <v>164419.65000000014</v>
      </c>
      <c r="Q21" s="164">
        <f>Q20+N21</f>
        <v>157385.51</v>
      </c>
      <c r="R21" s="29">
        <f t="shared" si="1"/>
        <v>106.55776847143284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f>-3000+5400</f>
        <v>2400</v>
      </c>
      <c r="J22" s="63">
        <v>-300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9722.1350000000093</v>
      </c>
      <c r="P22" s="7">
        <f t="shared" si="6"/>
        <v>155554.16000000015</v>
      </c>
      <c r="Q22" s="164">
        <f>Q21+N22+1</f>
        <v>158284.51</v>
      </c>
      <c r="R22" s="29">
        <f t="shared" si="1"/>
        <v>105.81641340113667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f>-3000+4800</f>
        <v>1800</v>
      </c>
      <c r="J23" s="63">
        <v>-300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8673.8041176470688</v>
      </c>
      <c r="P23" s="7">
        <f t="shared" si="6"/>
        <v>147454.67000000016</v>
      </c>
      <c r="Q23" s="164">
        <f>Q22+N23</f>
        <v>159050.51</v>
      </c>
      <c r="R23" s="29">
        <f t="shared" si="1"/>
        <v>105.18923369287884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7741.9544444444537</v>
      </c>
      <c r="P24" s="7">
        <f t="shared" si="6"/>
        <v>139355.18000000017</v>
      </c>
      <c r="Q24" s="164">
        <f t="shared" ref="Q24" si="14">Q23+N24</f>
        <v>159050.51</v>
      </c>
      <c r="R24" s="29">
        <f t="shared" si="1"/>
        <v>104.6317406188719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6908.1942105263252</v>
      </c>
      <c r="P25" s="7">
        <f t="shared" si="6"/>
        <v>131255.69000000018</v>
      </c>
      <c r="Q25" s="164">
        <f>Q24+N25</f>
        <v>159050.51</v>
      </c>
      <c r="R25" s="29">
        <f t="shared" si="1"/>
        <v>104.13293102633936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f>-3000-5000</f>
        <v>-8000</v>
      </c>
      <c r="J26" s="63">
        <v>-300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5926.4100000000089</v>
      </c>
      <c r="P26" s="7">
        <f t="shared" si="6"/>
        <v>118528.20000000019</v>
      </c>
      <c r="Q26" s="164">
        <f>Q25+N26-1</f>
        <v>154422.51</v>
      </c>
      <c r="R26" s="29">
        <f t="shared" si="1"/>
        <v>103.54556386479206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-2911284.5</v>
      </c>
      <c r="Y26" s="156">
        <f t="shared" si="15"/>
        <v>-2909819</v>
      </c>
      <c r="Z26" s="217">
        <f>AVERAGE(Y26:Y34)</f>
        <v>-2904543.111111111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f>-2000+11500</f>
        <v>9500</v>
      </c>
      <c r="J27" s="63">
        <v>-300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5108.5100000000093</v>
      </c>
      <c r="P27" s="7">
        <f t="shared" si="6"/>
        <v>107278.7100000002</v>
      </c>
      <c r="Q27" s="164">
        <f>Q26+N27+1</f>
        <v>155900.51</v>
      </c>
      <c r="R27" s="29">
        <f t="shared" si="1"/>
        <v>103.05684116063412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f>-2000-2400</f>
        <v>-4400</v>
      </c>
      <c r="J28" s="63">
        <v>-300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4263.4190909091003</v>
      </c>
      <c r="P28" s="7">
        <f t="shared" si="6"/>
        <v>93795.220000000205</v>
      </c>
      <c r="Q28" s="164">
        <f>Q27+N28-1</f>
        <v>153666.51</v>
      </c>
      <c r="R28" s="29">
        <f t="shared" si="1"/>
        <v>102.55125282136343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f>-2000-11700</f>
        <v>-13700</v>
      </c>
      <c r="J29" s="63">
        <v>-300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3693.3795652174008</v>
      </c>
      <c r="P29" s="7">
        <f t="shared" si="6"/>
        <v>84947.730000000214</v>
      </c>
      <c r="Q29" s="164">
        <f>Q28+N29+3</f>
        <v>158302.51</v>
      </c>
      <c r="R29" s="29">
        <f t="shared" si="1"/>
        <v>102.20961984158976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/>
      <c r="F30" s="23"/>
      <c r="G30" s="26">
        <f t="shared" si="17"/>
        <v>2766586</v>
      </c>
      <c r="H30" s="132"/>
      <c r="I30" s="63">
        <f t="shared" ref="I29:I30" si="18">-2000</f>
        <v>-2000</v>
      </c>
      <c r="J30" s="25"/>
      <c r="K30" s="170">
        <f t="shared" si="8"/>
        <v>-2000</v>
      </c>
      <c r="L30" s="171"/>
      <c r="M30" s="153"/>
      <c r="N30" s="149">
        <f>L30+K30+G30+M30</f>
        <v>2764586</v>
      </c>
      <c r="O30" s="67">
        <f t="shared" si="3"/>
        <v>118361.92666666668</v>
      </c>
      <c r="P30" s="7">
        <f t="shared" si="6"/>
        <v>2840686.24</v>
      </c>
      <c r="Q30" s="164">
        <f>Q29+N30</f>
        <v>2922888.51</v>
      </c>
      <c r="R30" s="29">
        <f t="shared" si="1"/>
        <v>170.81180177485288</v>
      </c>
      <c r="S30" s="5">
        <f>SUM($Q$7:$Q30)/T30</f>
        <v>285511.92666666658</v>
      </c>
      <c r="T30" s="18">
        <v>24</v>
      </c>
      <c r="U30" s="4"/>
      <c r="V30" s="131"/>
      <c r="W30" s="105"/>
      <c r="X30" s="167"/>
      <c r="Y30" s="156">
        <f t="shared" si="15"/>
        <v>-2899150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223856.99</v>
      </c>
      <c r="P31" s="7">
        <f t="shared" si="6"/>
        <v>5596424.75</v>
      </c>
      <c r="Q31" s="164">
        <f t="shared" ref="Q31:Q39" si="19">Q30+N31</f>
        <v>2922888.51</v>
      </c>
      <c r="R31" s="29">
        <f t="shared" si="1"/>
        <v>233.92580915345488</v>
      </c>
      <c r="S31" s="5">
        <f>SUM($Q$7:$Q31)/T31</f>
        <v>391006.98999999987</v>
      </c>
      <c r="T31" s="18">
        <v>25</v>
      </c>
      <c r="U31" s="4"/>
      <c r="V31" s="137"/>
      <c r="W31" s="105"/>
      <c r="X31" s="167"/>
      <c r="Y31" s="156">
        <f t="shared" si="15"/>
        <v>-2899150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321237.04846153845</v>
      </c>
      <c r="P32" s="7">
        <f t="shared" si="6"/>
        <v>8352163.2599999998</v>
      </c>
      <c r="Q32" s="164">
        <f t="shared" si="19"/>
        <v>2922888.51</v>
      </c>
      <c r="R32" s="29">
        <f t="shared" si="1"/>
        <v>292.1848928875491</v>
      </c>
      <c r="S32" s="5">
        <f>SUM($Q$7:$Q32)/T32</f>
        <v>488387.04846153833</v>
      </c>
      <c r="T32" s="18">
        <v>26</v>
      </c>
      <c r="U32" s="27"/>
      <c r="V32" s="137"/>
      <c r="W32" s="105"/>
      <c r="X32" s="167"/>
      <c r="Y32" s="156">
        <f t="shared" si="15"/>
        <v>-2899150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411403.69518518518</v>
      </c>
      <c r="P33" s="7">
        <f t="shared" si="6"/>
        <v>11107899.77</v>
      </c>
      <c r="Q33" s="164">
        <f>Q32+N33-2</f>
        <v>2922886.51</v>
      </c>
      <c r="R33" s="29">
        <f t="shared" si="1"/>
        <v>346.12844462170807</v>
      </c>
      <c r="S33" s="5">
        <f>SUM($Q$7:$Q33)/T33</f>
        <v>578553.69518518506</v>
      </c>
      <c r="T33" s="18">
        <v>27</v>
      </c>
      <c r="U33" s="138">
        <f>B33</f>
        <v>45796</v>
      </c>
      <c r="V33" s="131"/>
      <c r="W33" s="105"/>
      <c r="X33" s="167" t="e">
        <f>AVERAGE(W33:W41)</f>
        <v>#DIV/0!</v>
      </c>
      <c r="Y33" s="156">
        <f>Y32-K33-L33</f>
        <v>-2899150</v>
      </c>
      <c r="Z33" s="217">
        <f>AVERAGE(Y33:Y41)</f>
        <v>-2899151.4444444445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495129.86714285711</v>
      </c>
      <c r="P34" s="7">
        <f t="shared" si="6"/>
        <v>13863636.279999999</v>
      </c>
      <c r="Q34" s="164">
        <f>Q33+N34</f>
        <v>2922886.51</v>
      </c>
      <c r="R34" s="29">
        <f t="shared" si="1"/>
        <v>396.21888551771281</v>
      </c>
      <c r="S34" s="5">
        <f>SUM($Q$7:$Q34)/T34</f>
        <v>662279.86714285694</v>
      </c>
      <c r="T34" s="18">
        <v>28</v>
      </c>
      <c r="U34" s="138">
        <f>B33+8</f>
        <v>45804</v>
      </c>
      <c r="V34" s="131"/>
      <c r="W34" s="105"/>
      <c r="X34" s="167"/>
      <c r="Y34" s="156">
        <f t="shared" si="15"/>
        <v>-2899150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v>-9858</v>
      </c>
      <c r="E35" s="87"/>
      <c r="F35" s="23"/>
      <c r="G35" s="26">
        <f t="shared" ref="G35:G37" si="20">D35+E35+F35-E34-F34</f>
        <v>-9858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-9858</v>
      </c>
      <c r="O35" s="67">
        <f t="shared" si="3"/>
        <v>572741.92379310343</v>
      </c>
      <c r="P35" s="7">
        <f t="shared" si="6"/>
        <v>16609515.789999999</v>
      </c>
      <c r="Q35" s="164">
        <f>Q34+N35+1</f>
        <v>2913029.51</v>
      </c>
      <c r="R35" s="29">
        <f t="shared" si="1"/>
        <v>442.65146502728277</v>
      </c>
      <c r="S35" s="5">
        <f>SUM($Q$7:$Q35)/T35</f>
        <v>739891.9237931032</v>
      </c>
      <c r="T35" s="18">
        <v>29</v>
      </c>
      <c r="U35" s="4"/>
      <c r="V35" s="131"/>
      <c r="W35" s="105"/>
      <c r="X35" s="167"/>
      <c r="Y35" s="156">
        <f>Y34-K35-L35-1</f>
        <v>-2899151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20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645179.87666666659</v>
      </c>
      <c r="P36" s="7">
        <f t="shared" si="6"/>
        <v>19355396.299999997</v>
      </c>
      <c r="Q36" s="164">
        <f>Q35+N36+1</f>
        <v>2913030.51</v>
      </c>
      <c r="R36" s="29">
        <f t="shared" si="1"/>
        <v>485.98915744341394</v>
      </c>
      <c r="S36" s="5">
        <f>SUM($Q$7:$Q36)/T36+1</f>
        <v>812330.87666666636</v>
      </c>
      <c r="T36" s="18">
        <v>30</v>
      </c>
      <c r="U36" s="4"/>
      <c r="V36" s="136"/>
      <c r="W36" s="105"/>
      <c r="X36" s="167"/>
      <c r="Y36" s="156">
        <f>Y35-K36-L36-1</f>
        <v>-2899152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20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712944.41322580632</v>
      </c>
      <c r="P37" s="7">
        <f t="shared" si="6"/>
        <v>22101276.809999995</v>
      </c>
      <c r="Q37" s="164">
        <f>Q36+N37</f>
        <v>2913030.51</v>
      </c>
      <c r="R37" s="29">
        <f t="shared" si="1"/>
        <v>526.53031003637818</v>
      </c>
      <c r="S37" s="5">
        <f>SUM($Q$7:$Q37)/T37+1</f>
        <v>880095.41322580609</v>
      </c>
      <c r="T37" s="18">
        <v>31</v>
      </c>
      <c r="U37" s="27"/>
      <c r="V37" s="137"/>
      <c r="W37" s="105"/>
      <c r="X37" s="167"/>
      <c r="Y37" s="156">
        <f t="shared" si="15"/>
        <v>-2899152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776473.66624999978</v>
      </c>
      <c r="P38" s="7">
        <f t="shared" si="6"/>
        <v>24847157.319999993</v>
      </c>
      <c r="Q38" s="164">
        <f t="shared" si="19"/>
        <v>2913030.51</v>
      </c>
      <c r="R38" s="29">
        <f t="shared" si="1"/>
        <v>564.53704232725067</v>
      </c>
      <c r="S38" s="5">
        <f>SUM($Q$7:$Q38)/T38</f>
        <v>943623.66624999954</v>
      </c>
      <c r="T38" s="18">
        <v>32</v>
      </c>
      <c r="U38" s="27"/>
      <c r="V38" s="137"/>
      <c r="W38" s="105"/>
      <c r="X38" s="167"/>
      <c r="Y38" s="156">
        <f t="shared" si="15"/>
        <v>-2899152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836152.66151515127</v>
      </c>
      <c r="P39" s="7">
        <f t="shared" si="6"/>
        <v>27593037.829999991</v>
      </c>
      <c r="Q39" s="164">
        <f t="shared" si="19"/>
        <v>2913030.51</v>
      </c>
      <c r="R39" s="29">
        <f t="shared" si="1"/>
        <v>600.24089830400897</v>
      </c>
      <c r="S39" s="5">
        <f>SUM($Q$7:$Q39)/T39</f>
        <v>1003302.661515151</v>
      </c>
      <c r="T39" s="18">
        <v>33</v>
      </c>
      <c r="U39" s="27"/>
      <c r="V39" s="137"/>
      <c r="W39" s="105"/>
      <c r="X39" s="167"/>
      <c r="Y39" s="156">
        <f t="shared" si="15"/>
        <v>-2899152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892321.12764705846</v>
      </c>
      <c r="P40" s="7">
        <f t="shared" si="6"/>
        <v>30338918.339999989</v>
      </c>
      <c r="Q40" s="164">
        <f>Q39+N40</f>
        <v>2913030.51</v>
      </c>
      <c r="R40" s="29">
        <f t="shared" si="1"/>
        <v>633.84452745860506</v>
      </c>
      <c r="S40" s="5">
        <f>SUM($Q$7:$Q40)/T40</f>
        <v>1059471.1276470583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-2899152</v>
      </c>
      <c r="Z40" s="217">
        <f>AVERAGE(Y40:Y48)</f>
        <v>-2899152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945279.90999999957</v>
      </c>
      <c r="P41" s="7">
        <f t="shared" si="6"/>
        <v>33084796.849999987</v>
      </c>
      <c r="Q41" s="164">
        <f>Q40+N41-2</f>
        <v>2913028.51</v>
      </c>
      <c r="R41" s="29">
        <f t="shared" si="1"/>
        <v>665.52791504636525</v>
      </c>
      <c r="S41" s="5">
        <f>SUM($Q$7:$Q41)/T41</f>
        <v>1112429.9099999995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-2899152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v>-2250</v>
      </c>
      <c r="E42" s="87"/>
      <c r="F42" s="23"/>
      <c r="G42" s="26">
        <f t="shared" ref="G42:G44" si="21">D42+E42+F42-E41-F41</f>
        <v>-2250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-2250</v>
      </c>
      <c r="O42" s="67">
        <f t="shared" si="3"/>
        <v>995233.98222222179</v>
      </c>
      <c r="P42" s="7">
        <f t="shared" si="6"/>
        <v>35828423.359999985</v>
      </c>
      <c r="Q42" s="164">
        <f t="shared" ref="Q42:Q47" si="22">Q41+N42-2</f>
        <v>2910776.51</v>
      </c>
      <c r="R42" s="29">
        <f t="shared" si="1"/>
        <v>695.41368963339607</v>
      </c>
      <c r="S42" s="5">
        <f>SUM($Q$7:$Q42)/T42</f>
        <v>1162383.9822222216</v>
      </c>
      <c r="T42" s="18">
        <v>36</v>
      </c>
      <c r="U42" s="138"/>
      <c r="V42" s="131"/>
      <c r="W42" s="105"/>
      <c r="X42" s="167"/>
      <c r="Y42" s="156">
        <f t="shared" si="15"/>
        <v>-2899152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1042487.7802702698</v>
      </c>
      <c r="P43" s="7">
        <f t="shared" si="6"/>
        <v>38572047.869999982</v>
      </c>
      <c r="Q43" s="164">
        <f t="shared" si="22"/>
        <v>2910774.51</v>
      </c>
      <c r="R43" s="29">
        <f t="shared" si="1"/>
        <v>723.68398460680203</v>
      </c>
      <c r="S43" s="5">
        <f>SUM($Q$7:$Q43)/T43</f>
        <v>1209637.7802702696</v>
      </c>
      <c r="T43" s="18">
        <v>37</v>
      </c>
      <c r="U43" s="138"/>
      <c r="V43" s="131"/>
      <c r="W43" s="105"/>
      <c r="X43" s="167"/>
      <c r="Y43" s="156">
        <f t="shared" si="15"/>
        <v>-2899152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1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1087254.4836842101</v>
      </c>
      <c r="P44" s="7">
        <f t="shared" si="6"/>
        <v>41315670.37999998</v>
      </c>
      <c r="Q44" s="164">
        <f t="shared" si="22"/>
        <v>2910772.51</v>
      </c>
      <c r="R44" s="29">
        <f t="shared" si="1"/>
        <v>750.46633783081666</v>
      </c>
      <c r="S44" s="5">
        <f>SUM($Q$7:$Q44)/T44</f>
        <v>1254404.4836842099</v>
      </c>
      <c r="T44" s="18">
        <v>38</v>
      </c>
      <c r="U44" s="138"/>
      <c r="V44" s="131"/>
      <c r="W44" s="105"/>
      <c r="X44" s="167"/>
      <c r="Y44" s="156">
        <f t="shared" si="15"/>
        <v>-2899152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1129725.4074358968</v>
      </c>
      <c r="P45" s="7">
        <f t="shared" si="6"/>
        <v>44059290.889999978</v>
      </c>
      <c r="Q45" s="164">
        <f t="shared" si="22"/>
        <v>2910770.51</v>
      </c>
      <c r="R45" s="29">
        <f t="shared" si="1"/>
        <v>775.875206363085</v>
      </c>
      <c r="S45" s="5">
        <f>SUM($Q$7:$Q45)/T45</f>
        <v>1296875.4074358966</v>
      </c>
      <c r="T45" s="18">
        <v>39</v>
      </c>
      <c r="U45" s="138"/>
      <c r="V45" s="131"/>
      <c r="W45" s="105"/>
      <c r="X45" s="167"/>
      <c r="Y45" s="156">
        <f t="shared" si="15"/>
        <v>-2899152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1170072.7349999994</v>
      </c>
      <c r="P46" s="7">
        <f t="shared" si="6"/>
        <v>46802909.399999976</v>
      </c>
      <c r="Q46" s="164">
        <f t="shared" si="22"/>
        <v>2910768.51</v>
      </c>
      <c r="R46" s="29">
        <f t="shared" si="1"/>
        <v>800.01360155548866</v>
      </c>
      <c r="S46" s="5">
        <f>SUM($Q$7:$Q46)/T46</f>
        <v>1337222.7349999992</v>
      </c>
      <c r="T46" s="18">
        <v>40</v>
      </c>
      <c r="U46" s="138"/>
      <c r="V46" s="131"/>
      <c r="W46" s="105"/>
      <c r="X46" s="167"/>
      <c r="Y46" s="156">
        <f t="shared" si="15"/>
        <v>-2899152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1208451.851463414</v>
      </c>
      <c r="P47" s="7">
        <f t="shared" si="6"/>
        <v>49546525.909999974</v>
      </c>
      <c r="Q47" s="164">
        <f t="shared" si="22"/>
        <v>2910766.51</v>
      </c>
      <c r="R47" s="29">
        <f t="shared" si="1"/>
        <v>822.97448487191969</v>
      </c>
      <c r="S47" s="5">
        <f>SUM($Q$7:$Q47)/T47</f>
        <v>1375601.8514634138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-2899152</v>
      </c>
      <c r="Z47" s="217">
        <f>AVERAGE(Y47:Y55)</f>
        <v>-2899152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1245003.3433333326</v>
      </c>
      <c r="P48" s="7">
        <f t="shared" si="6"/>
        <v>52290140.419999972</v>
      </c>
      <c r="Q48" s="164">
        <f>Q47+N48-2</f>
        <v>2910764.51</v>
      </c>
      <c r="R48" s="29">
        <f t="shared" si="1"/>
        <v>844.84196430351926</v>
      </c>
      <c r="S48" s="5">
        <f>SUM($Q$7:$Q48)/T48</f>
        <v>1412153.3433333326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-2899152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/>
      <c r="E49" s="87"/>
      <c r="F49" s="23"/>
      <c r="G49" s="26">
        <f t="shared" ref="G49:G55" si="24">D49+E49+F49-E44-F44</f>
        <v>0</v>
      </c>
      <c r="H49" s="132"/>
      <c r="I49" s="25"/>
      <c r="J49" s="25"/>
      <c r="K49" s="170">
        <f t="shared" ref="K49:K55" si="25">+H49+I49+J49</f>
        <v>0</v>
      </c>
      <c r="L49" s="171"/>
      <c r="M49" s="153"/>
      <c r="N49" s="149">
        <f t="shared" ref="N49:N55" si="26">L49+K49+G49+M49</f>
        <v>0</v>
      </c>
      <c r="O49" s="67">
        <f t="shared" ref="O49:O55" si="27">P49/T49</f>
        <v>1279854.7193023248</v>
      </c>
      <c r="P49" s="7">
        <f t="shared" si="6"/>
        <v>55033752.92999997</v>
      </c>
      <c r="Q49" s="164">
        <f t="shared" ref="Q49:Q55" si="28">Q48+N49-2</f>
        <v>2910762.51</v>
      </c>
      <c r="R49" s="29">
        <f t="shared" si="1"/>
        <v>865.69232384225234</v>
      </c>
      <c r="S49" s="5">
        <f>SUM($Q$7:$Q49)/T49</f>
        <v>1447004.7193023248</v>
      </c>
      <c r="T49" s="18">
        <v>43</v>
      </c>
      <c r="U49" s="138"/>
      <c r="V49" s="131"/>
      <c r="W49" s="105"/>
      <c r="X49" s="167"/>
      <c r="Y49" s="156">
        <f t="shared" ref="Y49:Y55" si="29">Y48-K49-L49</f>
        <v>-2899152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/>
      <c r="F50" s="23"/>
      <c r="G50" s="26">
        <f t="shared" si="24"/>
        <v>0</v>
      </c>
      <c r="H50" s="132"/>
      <c r="I50" s="25"/>
      <c r="J50" s="25"/>
      <c r="K50" s="170">
        <f t="shared" si="25"/>
        <v>0</v>
      </c>
      <c r="L50" s="171"/>
      <c r="M50" s="153"/>
      <c r="N50" s="149">
        <f t="shared" si="26"/>
        <v>0</v>
      </c>
      <c r="O50" s="67">
        <f t="shared" si="27"/>
        <v>1313121.8963636355</v>
      </c>
      <c r="P50" s="7">
        <f t="shared" si="6"/>
        <v>57777363.439999968</v>
      </c>
      <c r="Q50" s="164">
        <f t="shared" si="28"/>
        <v>2910760.51</v>
      </c>
      <c r="R50" s="29">
        <f t="shared" si="1"/>
        <v>885.59491257172328</v>
      </c>
      <c r="S50" s="5">
        <f>SUM($Q$7:$Q50)/T50</f>
        <v>1480271.8963636355</v>
      </c>
      <c r="T50" s="18">
        <v>44</v>
      </c>
      <c r="U50" s="138"/>
      <c r="V50" s="131"/>
      <c r="W50" s="105"/>
      <c r="X50" s="167"/>
      <c r="Y50" s="156">
        <f t="shared" si="29"/>
        <v>-2899152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/>
      <c r="F51" s="23"/>
      <c r="G51" s="26">
        <f t="shared" si="24"/>
        <v>0</v>
      </c>
      <c r="H51" s="132"/>
      <c r="I51" s="25"/>
      <c r="J51" s="25"/>
      <c r="K51" s="170">
        <f t="shared" si="25"/>
        <v>0</v>
      </c>
      <c r="L51" s="171"/>
      <c r="M51" s="153"/>
      <c r="N51" s="149">
        <f t="shared" si="26"/>
        <v>0</v>
      </c>
      <c r="O51" s="67">
        <f t="shared" si="27"/>
        <v>1344910.487777777</v>
      </c>
      <c r="P51" s="7">
        <f t="shared" si="6"/>
        <v>60520971.949999966</v>
      </c>
      <c r="Q51" s="164">
        <f t="shared" si="28"/>
        <v>2910758.51</v>
      </c>
      <c r="R51" s="29">
        <f t="shared" si="1"/>
        <v>904.61291521254964</v>
      </c>
      <c r="S51" s="5">
        <f>SUM($Q$7:$Q51)/T51</f>
        <v>1512060.4877777768</v>
      </c>
      <c r="T51" s="18">
        <v>45</v>
      </c>
      <c r="U51" s="138"/>
      <c r="V51" s="131"/>
      <c r="W51" s="105"/>
      <c r="X51" s="167"/>
      <c r="Y51" s="156">
        <f t="shared" si="29"/>
        <v>-2899152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7"/>
        <v>1375316.9230434776</v>
      </c>
      <c r="P52" s="7">
        <f t="shared" si="6"/>
        <v>63264578.459999964</v>
      </c>
      <c r="Q52" s="164">
        <f t="shared" si="28"/>
        <v>2910756.51</v>
      </c>
      <c r="R52" s="29">
        <f t="shared" si="1"/>
        <v>922.80402216181733</v>
      </c>
      <c r="S52" s="5">
        <f>SUM($Q$7:$Q52)/T52</f>
        <v>1542466.9230434776</v>
      </c>
      <c r="T52" s="18">
        <v>46</v>
      </c>
      <c r="U52" s="138"/>
      <c r="V52" s="131"/>
      <c r="W52" s="105"/>
      <c r="X52" s="167"/>
      <c r="Y52" s="156">
        <f t="shared" si="29"/>
        <v>-2899152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7"/>
        <v>1404429.4248936162</v>
      </c>
      <c r="P53" s="7">
        <f t="shared" si="6"/>
        <v>66008182.969999962</v>
      </c>
      <c r="Q53" s="164">
        <f t="shared" si="28"/>
        <v>2910754.51</v>
      </c>
      <c r="R53" s="29">
        <f t="shared" si="1"/>
        <v>940.22101399558267</v>
      </c>
      <c r="S53" s="5">
        <f>SUM($Q$7:$Q53)/T53</f>
        <v>1571579.4248936165</v>
      </c>
      <c r="T53" s="18">
        <v>47</v>
      </c>
      <c r="U53" s="138"/>
      <c r="V53" s="131"/>
      <c r="W53" s="105"/>
      <c r="X53" s="167"/>
      <c r="Y53" s="156">
        <f t="shared" si="29"/>
        <v>-2899152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/>
      <c r="F54" s="23"/>
      <c r="G54" s="26">
        <f t="shared" si="24"/>
        <v>0</v>
      </c>
      <c r="H54" s="132"/>
      <c r="I54" s="25"/>
      <c r="J54" s="25"/>
      <c r="K54" s="170">
        <f t="shared" si="25"/>
        <v>0</v>
      </c>
      <c r="L54" s="171"/>
      <c r="M54" s="153"/>
      <c r="N54" s="149">
        <f t="shared" si="26"/>
        <v>0</v>
      </c>
      <c r="O54" s="67">
        <f t="shared" si="27"/>
        <v>1432328.8641666658</v>
      </c>
      <c r="P54" s="7">
        <f t="shared" si="6"/>
        <v>68751785.479999959</v>
      </c>
      <c r="Q54" s="164">
        <f t="shared" si="28"/>
        <v>2910752.51</v>
      </c>
      <c r="R54" s="29">
        <f t="shared" si="1"/>
        <v>956.91227290856466</v>
      </c>
      <c r="S54" s="5">
        <f>SUM($Q$7:$Q54)/T54</f>
        <v>1599478.8641666661</v>
      </c>
      <c r="T54" s="18">
        <v>48</v>
      </c>
      <c r="U54" s="138"/>
      <c r="V54" s="131"/>
      <c r="W54" s="105"/>
      <c r="X54" s="167"/>
      <c r="Y54" s="156">
        <f t="shared" si="29"/>
        <v>-2899152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/>
      <c r="F55" s="23"/>
      <c r="G55" s="26">
        <f t="shared" si="24"/>
        <v>0</v>
      </c>
      <c r="H55" s="132"/>
      <c r="I55" s="25"/>
      <c r="J55" s="25"/>
      <c r="K55" s="170">
        <f t="shared" si="25"/>
        <v>0</v>
      </c>
      <c r="L55" s="171"/>
      <c r="M55" s="153"/>
      <c r="N55" s="149">
        <f t="shared" si="26"/>
        <v>0</v>
      </c>
      <c r="O55" s="67">
        <f t="shared" si="27"/>
        <v>1459089.5099999993</v>
      </c>
      <c r="P55" s="7">
        <f t="shared" si="6"/>
        <v>71495385.989999965</v>
      </c>
      <c r="Q55" s="164">
        <f t="shared" si="28"/>
        <v>2910750.51</v>
      </c>
      <c r="R55" s="29">
        <f t="shared" si="1"/>
        <v>972.92223152856695</v>
      </c>
      <c r="S55" s="5">
        <f>SUM($Q$7:$Q55)/T55</f>
        <v>1626239.5099999995</v>
      </c>
      <c r="T55" s="18">
        <v>49</v>
      </c>
      <c r="U55" s="138"/>
      <c r="V55" s="131"/>
      <c r="W55" s="105"/>
      <c r="X55" s="167"/>
      <c r="Y55" s="156">
        <f t="shared" si="29"/>
        <v>-2899152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44"/>
  <sheetViews>
    <sheetView topLeftCell="A5527" workbookViewId="0">
      <selection activeCell="B5543" sqref="B5543:C554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2025-05-16T09:41:53Z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